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5576" windowHeight="11760"/>
  </bookViews>
  <sheets>
    <sheet name="Лист1" sheetId="1" r:id="rId1"/>
  </sheets>
  <definedNames>
    <definedName name="_xlnm.Print_Titles" localSheetId="0">Лист1!$14:$14</definedName>
    <definedName name="_xlnm.Print_Area" localSheetId="0">Лист1!$A$1:$G$52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7" i="1" l="1"/>
  <c r="G17" i="1"/>
  <c r="E18" i="1"/>
  <c r="E16" i="1" s="1"/>
  <c r="E23" i="1"/>
  <c r="E27" i="1"/>
  <c r="E26" i="1" s="1"/>
  <c r="E32" i="1"/>
  <c r="E36" i="1"/>
  <c r="E39" i="1"/>
  <c r="E38" i="1" s="1"/>
  <c r="E41" i="1"/>
  <c r="D23" i="1"/>
  <c r="C23" i="1"/>
  <c r="C32" i="1"/>
  <c r="D27" i="1"/>
  <c r="C27" i="1"/>
  <c r="D36" i="1"/>
  <c r="C36" i="1"/>
  <c r="G36" i="1" s="1"/>
  <c r="F19" i="1"/>
  <c r="G19" i="1"/>
  <c r="F20" i="1"/>
  <c r="G20" i="1"/>
  <c r="F21" i="1"/>
  <c r="G21" i="1"/>
  <c r="F24" i="1"/>
  <c r="G24" i="1"/>
  <c r="F25" i="1"/>
  <c r="G25" i="1"/>
  <c r="F28" i="1"/>
  <c r="G28" i="1"/>
  <c r="F30" i="1"/>
  <c r="G30" i="1"/>
  <c r="F31" i="1"/>
  <c r="G31" i="1"/>
  <c r="G32" i="1"/>
  <c r="F33" i="1"/>
  <c r="G33" i="1"/>
  <c r="F34" i="1"/>
  <c r="G34" i="1"/>
  <c r="F36" i="1"/>
  <c r="F37" i="1"/>
  <c r="G37" i="1"/>
  <c r="F40" i="1"/>
  <c r="G40" i="1"/>
  <c r="F42" i="1"/>
  <c r="G42" i="1"/>
  <c r="F47" i="1"/>
  <c r="G47" i="1"/>
  <c r="F48" i="1"/>
  <c r="G48" i="1"/>
  <c r="E45" i="1"/>
  <c r="E46" i="1"/>
  <c r="D45" i="1"/>
  <c r="C45" i="1"/>
  <c r="D46" i="1"/>
  <c r="C46" i="1"/>
  <c r="G45" i="1" l="1"/>
  <c r="E22" i="1"/>
  <c r="G46" i="1"/>
  <c r="E15" i="1"/>
  <c r="E35" i="1"/>
  <c r="E43" i="1"/>
  <c r="E49" i="1" s="1"/>
  <c r="E44" i="1"/>
  <c r="F46" i="1"/>
  <c r="F45" i="1"/>
  <c r="D32" i="1" l="1"/>
  <c r="F32" i="1" s="1"/>
  <c r="F27" i="1"/>
  <c r="C41" i="1"/>
  <c r="G41" i="1" s="1"/>
  <c r="C18" i="1"/>
  <c r="G23" i="1"/>
  <c r="C39" i="1"/>
  <c r="D44" i="1"/>
  <c r="F44" i="1" s="1"/>
  <c r="F23" i="1"/>
  <c r="D18" i="1"/>
  <c r="D39" i="1"/>
  <c r="F39" i="1" s="1"/>
  <c r="D41" i="1"/>
  <c r="F41" i="1" s="1"/>
  <c r="D16" i="1" l="1"/>
  <c r="F18" i="1"/>
  <c r="C38" i="1"/>
  <c r="G38" i="1" s="1"/>
  <c r="G39" i="1"/>
  <c r="C16" i="1"/>
  <c r="G18" i="1"/>
  <c r="C26" i="1"/>
  <c r="G27" i="1"/>
  <c r="D26" i="1"/>
  <c r="D38" i="1"/>
  <c r="F38" i="1" s="1"/>
  <c r="C44" i="1"/>
  <c r="G44" i="1" s="1"/>
  <c r="C35" i="1"/>
  <c r="G35" i="1" s="1"/>
  <c r="F26" i="1" l="1"/>
  <c r="D22" i="1"/>
  <c r="G26" i="1"/>
  <c r="C22" i="1"/>
  <c r="G22" i="1" s="1"/>
  <c r="F16" i="1"/>
  <c r="D15" i="1"/>
  <c r="F15" i="1" s="1"/>
  <c r="G16" i="1"/>
  <c r="C15" i="1"/>
  <c r="G15" i="1" s="1"/>
  <c r="F22" i="1"/>
  <c r="D35" i="1"/>
  <c r="F35" i="1" s="1"/>
  <c r="C43" i="1" l="1"/>
  <c r="G43" i="1" s="1"/>
  <c r="D43" i="1"/>
  <c r="D49" i="1" s="1"/>
  <c r="F49" i="1" s="1"/>
  <c r="C49" i="1"/>
  <c r="G49" i="1" s="1"/>
  <c r="F43" i="1" l="1"/>
</calcChain>
</file>

<file path=xl/sharedStrings.xml><?xml version="1.0" encoding="utf-8"?>
<sst xmlns="http://schemas.openxmlformats.org/spreadsheetml/2006/main" count="50" uniqueCount="50">
  <si>
    <t>(грн.)</t>
  </si>
  <si>
    <t>Код</t>
  </si>
  <si>
    <t>Найменування надходжень</t>
  </si>
  <si>
    <t>Спеціальний фонд</t>
  </si>
  <si>
    <t>Податкові надходження  </t>
  </si>
  <si>
    <t>Інші податки та збори </t>
  </si>
  <si>
    <t>Екологічний податок </t>
  </si>
  <si>
    <t>Надходження від викидів забруднюючих речовин в атмосферне повітря стаціонарними джерелами забруднення 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</si>
  <si>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</si>
  <si>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</si>
  <si>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</si>
  <si>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Інші неподаткові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</si>
  <si>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</si>
  <si>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</si>
  <si>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</si>
  <si>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</si>
  <si>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</si>
  <si>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  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</si>
  <si>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</si>
  <si>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</t>
  </si>
  <si>
    <t>Благодійні внески, гранти та дарунки 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</si>
  <si>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</si>
  <si>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</si>
  <si>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</si>
  <si>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</si>
  <si>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</si>
  <si>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</si>
  <si>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</si>
  <si>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</si>
  <si>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</si>
  <si>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</si>
  <si>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</si>
  <si>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</si>
  <si>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</si>
  <si>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до рішення     сесії міської ради</t>
  </si>
  <si>
    <t>Затверджено розписом з урахуванням змін на 2019 рік</t>
  </si>
  <si>
    <t>Затверджено розписом з урахуванням змін на січень-вересень 2019 року</t>
  </si>
  <si>
    <t>Фактично надійшло за січень-вересень 2019 року</t>
  </si>
  <si>
    <t>% виконання до плану 9-ти місяців 2019 року</t>
  </si>
  <si>
    <t>% виконання до річного плану на 2019 року</t>
  </si>
  <si>
    <t>Субвенція з місцевого бюджету за рахунок залишку коштів освітньої субвенції, що утворився на початок бюджетного періоду</t>
  </si>
  <si>
    <t>Усього доходів (без урахування міжбюджетних трансфертів)</t>
  </si>
  <si>
    <t>РАЗОМ ДОХОДІВ</t>
  </si>
  <si>
    <t>Надходження бюджетних установ від додаткової (господарської) діяльності</t>
  </si>
  <si>
    <t>Начальник фінансового управління</t>
  </si>
  <si>
    <t xml:space="preserve">Інші збори за забруднення навколишнього природного середовища до Фонду охорони навколишнього природного середовища  </t>
  </si>
  <si>
    <t>Виконання доходів бюджету міста Шепетівки в розрізі джерел його надходжень                                                              за січень-вересень  2019 року</t>
  </si>
  <si>
    <t>Додаток 2</t>
  </si>
  <si>
    <t xml:space="preserve">VII скликання  від      жовтня  2019  року № </t>
  </si>
  <si>
    <t>Василь Дрищ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</si>
</sst>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3.5"/>
      <name val="Times New Roman"/>
      <family val="1"/>
      <charset val="204"/>
    </font>
    <font>
      <sz val="13.5"/>
      <name val="Times New Roman"/>
      <family val="1"/>
      <charset val="204"/>
    </font>
    <font>
      <sz val="1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1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1" fillId="0" borderId="0" xfId="0" applyFont="1"/>
    <xf numFmtId="0" fontId="12" fillId="0" borderId="0" xfId="0" applyFont="1" applyFill="1" applyAlignment="1">
      <alignment wrapText="1"/>
    </xf>
    <xf numFmtId="0" fontId="12" fillId="0" borderId="0" xfId="0" applyFont="1" applyFill="1"/>
    <xf numFmtId="0" fontId="11" fillId="0" borderId="0" xfId="0" applyFont="1" applyFill="1"/>
    <xf numFmtId="0" fontId="1" fillId="0" borderId="1" xfId="0" applyFont="1" applyBorder="1" applyAlignment="1">
      <alignment horizontal="right" vertical="center"/>
    </xf>
    <xf numFmtId="0" fontId="13" fillId="0" borderId="0" xfId="0" applyFont="1" applyFill="1" applyAlignment="1">
      <alignment horizontal="center"/>
    </xf>
    <xf numFmtId="0" fontId="1" fillId="0" borderId="0" xfId="0" applyFont="1" applyAlignment="1"/>
    <xf numFmtId="0" fontId="6" fillId="0" borderId="1" xfId="0" applyFont="1" applyBorder="1"/>
    <xf numFmtId="4" fontId="2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2" fillId="12" borderId="1" xfId="0" applyFont="1" applyFill="1" applyBorder="1" applyAlignment="1">
      <alignment vertical="center"/>
    </xf>
    <xf numFmtId="0" fontId="2" fillId="12" borderId="1" xfId="0" applyFont="1" applyFill="1" applyBorder="1" applyAlignment="1">
      <alignment horizontal="left" vertical="top" wrapText="1"/>
    </xf>
    <xf numFmtId="0" fontId="1" fillId="13" borderId="1" xfId="0" applyFont="1" applyFill="1" applyBorder="1" applyAlignment="1">
      <alignment wrapText="1"/>
    </xf>
    <xf numFmtId="4" fontId="1" fillId="0" borderId="1" xfId="0" applyNumberFormat="1" applyFont="1" applyFill="1" applyBorder="1" applyAlignment="1"/>
    <xf numFmtId="4" fontId="1" fillId="0" borderId="1" xfId="0" applyNumberFormat="1" applyFont="1" applyFill="1" applyBorder="1"/>
    <xf numFmtId="4" fontId="1" fillId="0" borderId="0" xfId="0" applyNumberFormat="1" applyFont="1" applyFill="1" applyAlignment="1">
      <alignment vertical="center"/>
    </xf>
    <xf numFmtId="4" fontId="1" fillId="0" borderId="2" xfId="0" applyNumberFormat="1" applyFont="1" applyFill="1" applyBorder="1" applyAlignment="1">
      <alignment vertical="center"/>
    </xf>
    <xf numFmtId="4" fontId="2" fillId="12" borderId="1" xfId="0" applyNumberFormat="1" applyFont="1" applyFill="1" applyBorder="1" applyAlignment="1">
      <alignment vertical="center"/>
    </xf>
    <xf numFmtId="4" fontId="2" fillId="11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right"/>
    </xf>
    <xf numFmtId="4" fontId="1" fillId="13" borderId="1" xfId="0" applyNumberFormat="1" applyFont="1" applyFill="1" applyBorder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12" borderId="1" xfId="0" applyNumberFormat="1" applyFont="1" applyFill="1" applyBorder="1" applyAlignment="1">
      <alignment vertical="center"/>
    </xf>
    <xf numFmtId="165" fontId="2" fillId="11" borderId="1" xfId="0" applyNumberFormat="1" applyFont="1" applyFill="1" applyBorder="1" applyAlignment="1">
      <alignment vertical="center"/>
    </xf>
    <xf numFmtId="0" fontId="4" fillId="0" borderId="0" xfId="0" applyFont="1"/>
    <xf numFmtId="0" fontId="4" fillId="0" borderId="0" xfId="0" applyFont="1" applyFill="1"/>
    <xf numFmtId="0" fontId="2" fillId="11" borderId="6" xfId="0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view="pageBreakPreview" topLeftCell="B1" zoomScale="115" workbookViewId="0">
      <selection activeCell="F52" sqref="F52"/>
    </sheetView>
  </sheetViews>
  <sheetFormatPr defaultColWidth="9.109375" defaultRowHeight="13.2" x14ac:dyDescent="0.25"/>
  <cols>
    <col min="1" max="1" width="8.6640625" style="1" customWidth="1"/>
    <col min="2" max="2" width="51.33203125" style="1" customWidth="1"/>
    <col min="3" max="3" width="13.6640625" style="11" customWidth="1"/>
    <col min="4" max="4" width="14.88671875" style="11" customWidth="1"/>
    <col min="5" max="5" width="12.5546875" style="11" customWidth="1"/>
    <col min="6" max="7" width="10.44140625" style="1" bestFit="1" customWidth="1"/>
    <col min="8" max="16384" width="9.109375" style="1"/>
  </cols>
  <sheetData>
    <row r="1" spans="1:7" ht="13.8" x14ac:dyDescent="0.25">
      <c r="A1" s="9"/>
      <c r="C1" s="47"/>
      <c r="D1" s="47"/>
      <c r="E1" s="47"/>
    </row>
    <row r="2" spans="1:7" ht="13.8" x14ac:dyDescent="0.25">
      <c r="A2" s="9"/>
      <c r="C2" s="22"/>
      <c r="D2" s="22"/>
      <c r="E2" s="22"/>
    </row>
    <row r="3" spans="1:7" x14ac:dyDescent="0.25">
      <c r="A3" s="9"/>
      <c r="C3" s="1"/>
      <c r="D3" s="1"/>
      <c r="E3" s="58" t="s">
        <v>47</v>
      </c>
      <c r="F3" s="58"/>
    </row>
    <row r="4" spans="1:7" x14ac:dyDescent="0.25">
      <c r="A4" s="9"/>
      <c r="C4" s="1"/>
      <c r="D4" s="1"/>
      <c r="E4" s="59" t="s">
        <v>34</v>
      </c>
      <c r="F4" s="59"/>
      <c r="G4" s="59"/>
    </row>
    <row r="5" spans="1:7" ht="13.2" customHeight="1" x14ac:dyDescent="0.25">
      <c r="A5" s="9"/>
      <c r="C5" s="1"/>
      <c r="D5" s="1"/>
      <c r="E5" s="23" t="s">
        <v>48</v>
      </c>
      <c r="F5" s="23"/>
    </row>
    <row r="6" spans="1:7" ht="19.5" customHeight="1" x14ac:dyDescent="0.25">
      <c r="A6" s="9"/>
      <c r="C6" s="1"/>
      <c r="D6" s="1"/>
      <c r="E6" s="1"/>
    </row>
    <row r="7" spans="1:7" ht="34.5" customHeight="1" x14ac:dyDescent="0.3">
      <c r="A7" s="9"/>
      <c r="B7" s="60" t="s">
        <v>46</v>
      </c>
      <c r="C7" s="60"/>
      <c r="D7" s="60"/>
      <c r="E7" s="60"/>
      <c r="F7" s="60"/>
    </row>
    <row r="8" spans="1:7" x14ac:dyDescent="0.25">
      <c r="A8" s="9"/>
      <c r="C8" s="50"/>
      <c r="D8" s="50"/>
      <c r="E8" s="50"/>
    </row>
    <row r="9" spans="1:7" ht="20.25" customHeight="1" x14ac:dyDescent="0.3">
      <c r="A9" s="51"/>
      <c r="B9" s="52"/>
      <c r="C9" s="52"/>
      <c r="D9" s="52"/>
      <c r="E9" s="52"/>
    </row>
    <row r="10" spans="1:7" ht="14.25" customHeight="1" x14ac:dyDescent="0.25">
      <c r="A10" s="9"/>
      <c r="D10" s="12"/>
      <c r="E10" s="1"/>
      <c r="G10" s="37" t="s">
        <v>0</v>
      </c>
    </row>
    <row r="11" spans="1:7" ht="15" customHeight="1" x14ac:dyDescent="0.25">
      <c r="A11" s="53" t="s">
        <v>1</v>
      </c>
      <c r="B11" s="54" t="s">
        <v>2</v>
      </c>
      <c r="C11" s="62" t="s">
        <v>3</v>
      </c>
      <c r="D11" s="62"/>
      <c r="E11" s="62"/>
      <c r="F11" s="62"/>
      <c r="G11" s="62"/>
    </row>
    <row r="12" spans="1:7" ht="12.75" customHeight="1" x14ac:dyDescent="0.25">
      <c r="A12" s="53"/>
      <c r="B12" s="55"/>
      <c r="C12" s="48" t="s">
        <v>35</v>
      </c>
      <c r="D12" s="48" t="s">
        <v>36</v>
      </c>
      <c r="E12" s="48" t="s">
        <v>37</v>
      </c>
      <c r="F12" s="61" t="s">
        <v>38</v>
      </c>
      <c r="G12" s="61" t="s">
        <v>39</v>
      </c>
    </row>
    <row r="13" spans="1:7" ht="63.75" customHeight="1" x14ac:dyDescent="0.25">
      <c r="A13" s="53"/>
      <c r="B13" s="56"/>
      <c r="C13" s="57"/>
      <c r="D13" s="57"/>
      <c r="E13" s="49"/>
      <c r="F13" s="49"/>
      <c r="G13" s="49"/>
    </row>
    <row r="14" spans="1:7" s="7" customFormat="1" x14ac:dyDescent="0.25">
      <c r="A14" s="6">
        <v>1</v>
      </c>
      <c r="B14" s="6">
        <v>2</v>
      </c>
      <c r="C14" s="8">
        <v>3</v>
      </c>
      <c r="D14" s="8">
        <v>4</v>
      </c>
      <c r="E14" s="8">
        <v>5</v>
      </c>
      <c r="F14" s="24">
        <v>6</v>
      </c>
      <c r="G14" s="24">
        <v>7</v>
      </c>
    </row>
    <row r="15" spans="1:7" x14ac:dyDescent="0.25">
      <c r="A15" s="2">
        <v>10000000</v>
      </c>
      <c r="B15" s="4" t="s">
        <v>4</v>
      </c>
      <c r="C15" s="25">
        <f t="shared" ref="C15:E15" si="0">C16</f>
        <v>113350</v>
      </c>
      <c r="D15" s="25">
        <f t="shared" si="0"/>
        <v>87650</v>
      </c>
      <c r="E15" s="25">
        <f t="shared" si="0"/>
        <v>72009.34</v>
      </c>
      <c r="F15" s="39">
        <f>SUM(E15/D15*100)</f>
        <v>82.155550484883051</v>
      </c>
      <c r="G15" s="39">
        <f>SUM(E15/C15*100)</f>
        <v>63.528310542567269</v>
      </c>
    </row>
    <row r="16" spans="1:7" x14ac:dyDescent="0.25">
      <c r="A16" s="2">
        <v>19000000</v>
      </c>
      <c r="B16" s="4" t="s">
        <v>5</v>
      </c>
      <c r="C16" s="25">
        <f>C18</f>
        <v>113350</v>
      </c>
      <c r="D16" s="25">
        <f>D18</f>
        <v>87650</v>
      </c>
      <c r="E16" s="25">
        <f>SUM(E17:E18)</f>
        <v>72009.34</v>
      </c>
      <c r="F16" s="39">
        <f t="shared" ref="F16:F49" si="1">SUM(E16/D16*100)</f>
        <v>82.155550484883051</v>
      </c>
      <c r="G16" s="39">
        <f t="shared" ref="G16:G49" si="2">SUM(E16/C16*100)</f>
        <v>63.528310542567269</v>
      </c>
    </row>
    <row r="17" spans="1:7" ht="39.6" x14ac:dyDescent="0.25">
      <c r="A17" s="3">
        <v>19050200</v>
      </c>
      <c r="B17" s="5" t="s">
        <v>45</v>
      </c>
      <c r="C17" s="26">
        <v>0</v>
      </c>
      <c r="D17" s="26">
        <v>0</v>
      </c>
      <c r="E17" s="26">
        <v>5102.05</v>
      </c>
      <c r="F17" s="39" t="e">
        <f t="shared" ref="F17" si="3">SUM(E17/D17*100)</f>
        <v>#DIV/0!</v>
      </c>
      <c r="G17" s="39" t="e">
        <f t="shared" ref="G17" si="4">SUM(E17/C17*100)</f>
        <v>#DIV/0!</v>
      </c>
    </row>
    <row r="18" spans="1:7" x14ac:dyDescent="0.25">
      <c r="A18" s="2">
        <v>19010000</v>
      </c>
      <c r="B18" s="4" t="s">
        <v>6</v>
      </c>
      <c r="C18" s="25">
        <f>C19+C20+C21</f>
        <v>113350</v>
      </c>
      <c r="D18" s="25">
        <f>D19+D20+D21</f>
        <v>87650</v>
      </c>
      <c r="E18" s="25">
        <f>E19+E20+E21</f>
        <v>66907.289999999994</v>
      </c>
      <c r="F18" s="39">
        <f t="shared" si="1"/>
        <v>76.334614945807175</v>
      </c>
      <c r="G18" s="39">
        <f t="shared" si="2"/>
        <v>59.027163652404056</v>
      </c>
    </row>
    <row r="19" spans="1:7" ht="26.4" x14ac:dyDescent="0.25">
      <c r="A19" s="3">
        <v>19010100</v>
      </c>
      <c r="B19" s="5" t="s">
        <v>7</v>
      </c>
      <c r="C19" s="26">
        <v>68075</v>
      </c>
      <c r="D19" s="26">
        <v>57700</v>
      </c>
      <c r="E19" s="26">
        <v>64459.05</v>
      </c>
      <c r="F19" s="39">
        <f t="shared" si="1"/>
        <v>111.71412478336222</v>
      </c>
      <c r="G19" s="39">
        <f t="shared" si="2"/>
        <v>94.688284979801693</v>
      </c>
    </row>
    <row r="20" spans="1:7" ht="26.4" x14ac:dyDescent="0.25">
      <c r="A20" s="3">
        <v>19010200</v>
      </c>
      <c r="B20" s="5" t="s">
        <v>8</v>
      </c>
      <c r="C20" s="26">
        <v>15575</v>
      </c>
      <c r="D20" s="26">
        <v>8900</v>
      </c>
      <c r="E20" s="26">
        <v>3954.81</v>
      </c>
      <c r="F20" s="39">
        <f t="shared" si="1"/>
        <v>44.436067415730335</v>
      </c>
      <c r="G20" s="39">
        <f t="shared" si="2"/>
        <v>25.392038523274479</v>
      </c>
    </row>
    <row r="21" spans="1:7" ht="42.6" customHeight="1" x14ac:dyDescent="0.25">
      <c r="A21" s="3">
        <v>19010300</v>
      </c>
      <c r="B21" s="5" t="s">
        <v>9</v>
      </c>
      <c r="C21" s="26">
        <v>29700</v>
      </c>
      <c r="D21" s="26">
        <v>21050</v>
      </c>
      <c r="E21" s="26">
        <v>-1506.57</v>
      </c>
      <c r="F21" s="39">
        <f t="shared" si="1"/>
        <v>-7.1571021377672208</v>
      </c>
      <c r="G21" s="39">
        <f t="shared" si="2"/>
        <v>-5.0726262626262626</v>
      </c>
    </row>
    <row r="22" spans="1:7" x14ac:dyDescent="0.25">
      <c r="A22" s="2">
        <v>20000000</v>
      </c>
      <c r="B22" s="4" t="s">
        <v>10</v>
      </c>
      <c r="C22" s="25">
        <f>C23+C26</f>
        <v>8905055</v>
      </c>
      <c r="D22" s="25">
        <f>D23+D26</f>
        <v>6648097.96</v>
      </c>
      <c r="E22" s="25">
        <f>E23+E26</f>
        <v>5972382.669999999</v>
      </c>
      <c r="F22" s="39">
        <f t="shared" si="1"/>
        <v>89.835960690326516</v>
      </c>
      <c r="G22" s="39">
        <f t="shared" si="2"/>
        <v>67.067330521821589</v>
      </c>
    </row>
    <row r="23" spans="1:7" x14ac:dyDescent="0.25">
      <c r="A23" s="2">
        <v>24000000</v>
      </c>
      <c r="B23" s="4" t="s">
        <v>11</v>
      </c>
      <c r="C23" s="25">
        <f>C25</f>
        <v>24220</v>
      </c>
      <c r="D23" s="25">
        <f>D25</f>
        <v>5720</v>
      </c>
      <c r="E23" s="25">
        <f>E25</f>
        <v>46979.26</v>
      </c>
      <c r="F23" s="39">
        <f t="shared" si="1"/>
        <v>821.31573426573436</v>
      </c>
      <c r="G23" s="39">
        <f t="shared" si="2"/>
        <v>193.96886870355078</v>
      </c>
    </row>
    <row r="24" spans="1:7" ht="39.6" hidden="1" x14ac:dyDescent="0.25">
      <c r="A24" s="3">
        <v>24062100</v>
      </c>
      <c r="B24" s="5" t="s">
        <v>12</v>
      </c>
      <c r="C24" s="31">
        <v>0</v>
      </c>
      <c r="D24" s="32">
        <v>0</v>
      </c>
      <c r="E24" s="25"/>
      <c r="F24" s="39" t="e">
        <f t="shared" si="1"/>
        <v>#DIV/0!</v>
      </c>
      <c r="G24" s="39" t="e">
        <f t="shared" si="2"/>
        <v>#DIV/0!</v>
      </c>
    </row>
    <row r="25" spans="1:7" ht="26.4" x14ac:dyDescent="0.25">
      <c r="A25" s="3">
        <v>24170000</v>
      </c>
      <c r="B25" s="5" t="s">
        <v>13</v>
      </c>
      <c r="C25" s="27">
        <v>24220</v>
      </c>
      <c r="D25" s="38">
        <v>5720</v>
      </c>
      <c r="E25" s="26">
        <v>46979.26</v>
      </c>
      <c r="F25" s="39">
        <f t="shared" si="1"/>
        <v>821.31573426573436</v>
      </c>
      <c r="G25" s="39">
        <f t="shared" si="2"/>
        <v>193.96886870355078</v>
      </c>
    </row>
    <row r="26" spans="1:7" x14ac:dyDescent="0.25">
      <c r="A26" s="2">
        <v>25000000</v>
      </c>
      <c r="B26" s="4" t="s">
        <v>14</v>
      </c>
      <c r="C26" s="25">
        <f>C27+C32</f>
        <v>8880835</v>
      </c>
      <c r="D26" s="25">
        <f>D27+D32</f>
        <v>6642377.96</v>
      </c>
      <c r="E26" s="25">
        <f>E27+E32</f>
        <v>5925403.4099999992</v>
      </c>
      <c r="F26" s="40">
        <f t="shared" si="1"/>
        <v>89.206056109459922</v>
      </c>
      <c r="G26" s="40">
        <f t="shared" si="2"/>
        <v>66.721241977809512</v>
      </c>
    </row>
    <row r="27" spans="1:7" ht="26.4" x14ac:dyDescent="0.25">
      <c r="A27" s="2">
        <v>25010000</v>
      </c>
      <c r="B27" s="15" t="s">
        <v>15</v>
      </c>
      <c r="C27" s="25">
        <f>SUM(C28:C31)</f>
        <v>8477635</v>
      </c>
      <c r="D27" s="25">
        <f>SUM(D28:D31)</f>
        <v>6340806.4500000002</v>
      </c>
      <c r="E27" s="25">
        <f>SUM(E28:E31)</f>
        <v>4257181.1999999993</v>
      </c>
      <c r="F27" s="40">
        <f t="shared" si="1"/>
        <v>67.139428297799554</v>
      </c>
      <c r="G27" s="40">
        <f t="shared" si="2"/>
        <v>50.216613477697479</v>
      </c>
    </row>
    <row r="28" spans="1:7" ht="26.4" x14ac:dyDescent="0.25">
      <c r="A28" s="3">
        <v>25010100</v>
      </c>
      <c r="B28" s="13" t="s">
        <v>16</v>
      </c>
      <c r="C28" s="26">
        <v>8085567</v>
      </c>
      <c r="D28" s="26">
        <v>6047561.0700000003</v>
      </c>
      <c r="E28" s="26">
        <v>3991126.44</v>
      </c>
      <c r="F28" s="39">
        <f t="shared" si="1"/>
        <v>65.995636816281049</v>
      </c>
      <c r="G28" s="39">
        <f t="shared" si="2"/>
        <v>49.36112012923769</v>
      </c>
    </row>
    <row r="29" spans="1:7" ht="26.4" x14ac:dyDescent="0.25">
      <c r="A29" s="3">
        <v>25010200</v>
      </c>
      <c r="B29" s="30" t="s">
        <v>43</v>
      </c>
      <c r="C29" s="26">
        <v>222727</v>
      </c>
      <c r="D29" s="26">
        <v>166587.59</v>
      </c>
      <c r="E29" s="26">
        <v>122662.71</v>
      </c>
      <c r="F29" s="39"/>
      <c r="G29" s="39"/>
    </row>
    <row r="30" spans="1:7" x14ac:dyDescent="0.25">
      <c r="A30" s="3">
        <v>25010300</v>
      </c>
      <c r="B30" s="14" t="s">
        <v>17</v>
      </c>
      <c r="C30" s="26">
        <v>163456</v>
      </c>
      <c r="D30" s="26">
        <v>122256.13</v>
      </c>
      <c r="E30" s="26">
        <v>129406.45</v>
      </c>
      <c r="F30" s="39">
        <f t="shared" si="1"/>
        <v>105.84863924614658</v>
      </c>
      <c r="G30" s="39">
        <f t="shared" si="2"/>
        <v>79.168981254894277</v>
      </c>
    </row>
    <row r="31" spans="1:7" ht="26.4" x14ac:dyDescent="0.25">
      <c r="A31" s="3">
        <v>25010400</v>
      </c>
      <c r="B31" s="13" t="s">
        <v>18</v>
      </c>
      <c r="C31" s="26">
        <v>5885</v>
      </c>
      <c r="D31" s="26">
        <v>4401.66</v>
      </c>
      <c r="E31" s="26">
        <v>13985.6</v>
      </c>
      <c r="F31" s="39">
        <f t="shared" si="1"/>
        <v>317.73467282797856</v>
      </c>
      <c r="G31" s="39">
        <f t="shared" si="2"/>
        <v>237.64825828377232</v>
      </c>
    </row>
    <row r="32" spans="1:7" x14ac:dyDescent="0.25">
      <c r="A32" s="2">
        <v>25020000</v>
      </c>
      <c r="B32" s="4" t="s">
        <v>19</v>
      </c>
      <c r="C32" s="25">
        <f>C33+C34</f>
        <v>403200</v>
      </c>
      <c r="D32" s="25">
        <f>D33+D34</f>
        <v>301571.51</v>
      </c>
      <c r="E32" s="25">
        <f>E33+E34</f>
        <v>1668222.21</v>
      </c>
      <c r="F32" s="40">
        <f t="shared" si="1"/>
        <v>553.17632955447277</v>
      </c>
      <c r="G32" s="40">
        <f t="shared" si="2"/>
        <v>413.74558779761907</v>
      </c>
    </row>
    <row r="33" spans="1:7" x14ac:dyDescent="0.25">
      <c r="A33" s="3">
        <v>25020100</v>
      </c>
      <c r="B33" s="14" t="s">
        <v>20</v>
      </c>
      <c r="C33" s="26">
        <v>0</v>
      </c>
      <c r="D33" s="26">
        <v>0</v>
      </c>
      <c r="E33" s="26">
        <v>1181045.42</v>
      </c>
      <c r="F33" s="39" t="e">
        <f t="shared" si="1"/>
        <v>#DIV/0!</v>
      </c>
      <c r="G33" s="39" t="e">
        <f t="shared" si="2"/>
        <v>#DIV/0!</v>
      </c>
    </row>
    <row r="34" spans="1:7" ht="66" customHeight="1" x14ac:dyDescent="0.25">
      <c r="A34" s="3">
        <v>25020200</v>
      </c>
      <c r="B34" s="13" t="s">
        <v>21</v>
      </c>
      <c r="C34" s="26">
        <v>403200</v>
      </c>
      <c r="D34" s="26">
        <v>301571.51</v>
      </c>
      <c r="E34" s="26">
        <v>487176.79</v>
      </c>
      <c r="F34" s="39">
        <f t="shared" si="1"/>
        <v>161.54602601552114</v>
      </c>
      <c r="G34" s="39">
        <f t="shared" si="2"/>
        <v>120.82757688492063</v>
      </c>
    </row>
    <row r="35" spans="1:7" x14ac:dyDescent="0.25">
      <c r="A35" s="2">
        <v>30000000</v>
      </c>
      <c r="B35" s="4" t="s">
        <v>22</v>
      </c>
      <c r="C35" s="25">
        <f>C36+C38</f>
        <v>802721</v>
      </c>
      <c r="D35" s="25">
        <f>D36+D38</f>
        <v>802721</v>
      </c>
      <c r="E35" s="25">
        <f>E36+E38</f>
        <v>870294.73</v>
      </c>
      <c r="F35" s="40">
        <f t="shared" si="1"/>
        <v>108.41808424097539</v>
      </c>
      <c r="G35" s="40">
        <f t="shared" si="2"/>
        <v>108.41808424097539</v>
      </c>
    </row>
    <row r="36" spans="1:7" x14ac:dyDescent="0.25">
      <c r="A36" s="2">
        <v>31000000</v>
      </c>
      <c r="B36" s="4" t="s">
        <v>23</v>
      </c>
      <c r="C36" s="25">
        <f>C37</f>
        <v>0</v>
      </c>
      <c r="D36" s="25">
        <f>D37</f>
        <v>0</v>
      </c>
      <c r="E36" s="25">
        <f>E37</f>
        <v>1.28</v>
      </c>
      <c r="F36" s="40" t="e">
        <f t="shared" si="1"/>
        <v>#DIV/0!</v>
      </c>
      <c r="G36" s="40" t="e">
        <f t="shared" si="2"/>
        <v>#DIV/0!</v>
      </c>
    </row>
    <row r="37" spans="1:7" ht="27" customHeight="1" x14ac:dyDescent="0.25">
      <c r="A37" s="3">
        <v>31030000</v>
      </c>
      <c r="B37" s="5" t="s">
        <v>24</v>
      </c>
      <c r="C37" s="26">
        <v>0</v>
      </c>
      <c r="D37" s="26">
        <v>0</v>
      </c>
      <c r="E37" s="26">
        <v>1.28</v>
      </c>
      <c r="F37" s="39" t="e">
        <f t="shared" si="1"/>
        <v>#DIV/0!</v>
      </c>
      <c r="G37" s="39" t="e">
        <f t="shared" si="2"/>
        <v>#DIV/0!</v>
      </c>
    </row>
    <row r="38" spans="1:7" x14ac:dyDescent="0.25">
      <c r="A38" s="2">
        <v>33000000</v>
      </c>
      <c r="B38" s="4" t="s">
        <v>25</v>
      </c>
      <c r="C38" s="25">
        <f t="shared" ref="C38:E39" si="5">C39</f>
        <v>802721</v>
      </c>
      <c r="D38" s="25">
        <f t="shared" si="5"/>
        <v>802721</v>
      </c>
      <c r="E38" s="25">
        <f t="shared" si="5"/>
        <v>870293.45</v>
      </c>
      <c r="F38" s="40">
        <f t="shared" si="1"/>
        <v>108.4179247833307</v>
      </c>
      <c r="G38" s="40">
        <f t="shared" si="2"/>
        <v>108.4179247833307</v>
      </c>
    </row>
    <row r="39" spans="1:7" x14ac:dyDescent="0.25">
      <c r="A39" s="2">
        <v>33010000</v>
      </c>
      <c r="B39" s="4" t="s">
        <v>26</v>
      </c>
      <c r="C39" s="25">
        <f t="shared" si="5"/>
        <v>802721</v>
      </c>
      <c r="D39" s="25">
        <f t="shared" si="5"/>
        <v>802721</v>
      </c>
      <c r="E39" s="25">
        <f t="shared" si="5"/>
        <v>870293.45</v>
      </c>
      <c r="F39" s="40">
        <f t="shared" si="1"/>
        <v>108.4179247833307</v>
      </c>
      <c r="G39" s="40">
        <f t="shared" si="2"/>
        <v>108.4179247833307</v>
      </c>
    </row>
    <row r="40" spans="1:7" ht="38.25" customHeight="1" x14ac:dyDescent="0.25">
      <c r="A40" s="3">
        <v>33010100</v>
      </c>
      <c r="B40" s="5" t="s">
        <v>27</v>
      </c>
      <c r="C40" s="26">
        <v>802721</v>
      </c>
      <c r="D40" s="33">
        <v>802721</v>
      </c>
      <c r="E40" s="26">
        <v>870293.45</v>
      </c>
      <c r="F40" s="39">
        <f t="shared" si="1"/>
        <v>108.4179247833307</v>
      </c>
      <c r="G40" s="39">
        <f t="shared" si="2"/>
        <v>108.4179247833307</v>
      </c>
    </row>
    <row r="41" spans="1:7" x14ac:dyDescent="0.25">
      <c r="A41" s="2">
        <v>50000000</v>
      </c>
      <c r="B41" s="4" t="s">
        <v>28</v>
      </c>
      <c r="C41" s="25">
        <f>C42</f>
        <v>503703</v>
      </c>
      <c r="D41" s="25">
        <f>D42</f>
        <v>503703</v>
      </c>
      <c r="E41" s="25">
        <f>E42</f>
        <v>594970.75</v>
      </c>
      <c r="F41" s="39">
        <f t="shared" si="1"/>
        <v>118.11935803439727</v>
      </c>
      <c r="G41" s="39">
        <f t="shared" si="2"/>
        <v>118.11935803439727</v>
      </c>
    </row>
    <row r="42" spans="1:7" ht="39.6" x14ac:dyDescent="0.25">
      <c r="A42" s="3">
        <v>50110000</v>
      </c>
      <c r="B42" s="5" t="s">
        <v>29</v>
      </c>
      <c r="C42" s="26">
        <v>503703</v>
      </c>
      <c r="D42" s="34">
        <v>503703</v>
      </c>
      <c r="E42" s="26">
        <v>594970.75</v>
      </c>
      <c r="F42" s="39">
        <f t="shared" si="1"/>
        <v>118.11935803439727</v>
      </c>
      <c r="G42" s="39">
        <f t="shared" si="2"/>
        <v>118.11935803439727</v>
      </c>
    </row>
    <row r="43" spans="1:7" ht="18" customHeight="1" x14ac:dyDescent="0.25">
      <c r="A43" s="28" t="s">
        <v>41</v>
      </c>
      <c r="B43" s="29"/>
      <c r="C43" s="35">
        <f>C15+C22+C35+C41</f>
        <v>10324829</v>
      </c>
      <c r="D43" s="35">
        <f>D15+D22+D35+D41</f>
        <v>8042171.96</v>
      </c>
      <c r="E43" s="35">
        <f>E15+E22+E35+E41</f>
        <v>7509657.4899999984</v>
      </c>
      <c r="F43" s="41">
        <f t="shared" si="1"/>
        <v>93.37847446375666</v>
      </c>
      <c r="G43" s="41">
        <f t="shared" si="2"/>
        <v>72.733964794961722</v>
      </c>
    </row>
    <row r="44" spans="1:7" x14ac:dyDescent="0.25">
      <c r="A44" s="2">
        <v>40000000</v>
      </c>
      <c r="B44" s="4" t="s">
        <v>30</v>
      </c>
      <c r="C44" s="25">
        <f>C45</f>
        <v>5494100</v>
      </c>
      <c r="D44" s="25">
        <f>D45</f>
        <v>5494100</v>
      </c>
      <c r="E44" s="25">
        <f>E45</f>
        <v>5494100</v>
      </c>
      <c r="F44" s="39">
        <f t="shared" si="1"/>
        <v>100</v>
      </c>
      <c r="G44" s="39">
        <f t="shared" si="2"/>
        <v>100</v>
      </c>
    </row>
    <row r="45" spans="1:7" x14ac:dyDescent="0.25">
      <c r="A45" s="2">
        <v>41000000</v>
      </c>
      <c r="B45" s="4" t="s">
        <v>31</v>
      </c>
      <c r="C45" s="25">
        <f>SUM(C47:C48)</f>
        <v>5494100</v>
      </c>
      <c r="D45" s="25">
        <f>SUM(D47:D48)</f>
        <v>5494100</v>
      </c>
      <c r="E45" s="25">
        <f>SUM(E47:E48)</f>
        <v>5494100</v>
      </c>
      <c r="F45" s="39">
        <f t="shared" si="1"/>
        <v>100</v>
      </c>
      <c r="G45" s="39">
        <f t="shared" si="2"/>
        <v>100</v>
      </c>
    </row>
    <row r="46" spans="1:7" ht="12.75" customHeight="1" x14ac:dyDescent="0.25">
      <c r="A46" s="2">
        <v>41050000</v>
      </c>
      <c r="B46" s="16" t="s">
        <v>32</v>
      </c>
      <c r="C46" s="25">
        <f>SUM(C47:C48)</f>
        <v>5494100</v>
      </c>
      <c r="D46" s="25">
        <f>SUM(D47:D48)</f>
        <v>5494100</v>
      </c>
      <c r="E46" s="25">
        <f>SUM(E47:E48)</f>
        <v>5494100</v>
      </c>
      <c r="F46" s="39">
        <f t="shared" si="1"/>
        <v>100</v>
      </c>
      <c r="G46" s="39">
        <f t="shared" si="2"/>
        <v>100</v>
      </c>
    </row>
    <row r="47" spans="1:7" ht="37.5" customHeight="1" x14ac:dyDescent="0.25">
      <c r="A47" s="3">
        <v>41051100</v>
      </c>
      <c r="B47" s="5" t="s">
        <v>40</v>
      </c>
      <c r="C47" s="26">
        <v>320300</v>
      </c>
      <c r="D47" s="26">
        <v>320300</v>
      </c>
      <c r="E47" s="26">
        <v>320300</v>
      </c>
      <c r="F47" s="39">
        <f t="shared" si="1"/>
        <v>100</v>
      </c>
      <c r="G47" s="39">
        <f t="shared" si="2"/>
        <v>100</v>
      </c>
    </row>
    <row r="48" spans="1:7" ht="60" customHeight="1" x14ac:dyDescent="0.25">
      <c r="A48" s="21">
        <v>41052600</v>
      </c>
      <c r="B48" s="10" t="s">
        <v>33</v>
      </c>
      <c r="C48" s="27">
        <v>5173800</v>
      </c>
      <c r="D48" s="27">
        <v>5173800</v>
      </c>
      <c r="E48" s="27">
        <v>5173800</v>
      </c>
      <c r="F48" s="39">
        <f t="shared" si="1"/>
        <v>100</v>
      </c>
      <c r="G48" s="39">
        <f t="shared" si="2"/>
        <v>100</v>
      </c>
    </row>
    <row r="49" spans="1:7" ht="24" customHeight="1" x14ac:dyDescent="0.25">
      <c r="A49" s="45" t="s">
        <v>42</v>
      </c>
      <c r="B49" s="46"/>
      <c r="C49" s="36">
        <f>C43+C44</f>
        <v>15818929</v>
      </c>
      <c r="D49" s="36">
        <f>D43+D44</f>
        <v>13536271.960000001</v>
      </c>
      <c r="E49" s="36">
        <f>E43+E44</f>
        <v>13003757.489999998</v>
      </c>
      <c r="F49" s="42">
        <f t="shared" si="1"/>
        <v>96.066018239190271</v>
      </c>
      <c r="G49" s="42">
        <f t="shared" si="2"/>
        <v>82.203779345618145</v>
      </c>
    </row>
    <row r="50" spans="1:7" ht="15.75" customHeight="1" x14ac:dyDescent="0.25"/>
    <row r="51" spans="1:7" ht="33" customHeight="1" x14ac:dyDescent="0.3">
      <c r="B51" s="43" t="s">
        <v>44</v>
      </c>
      <c r="C51" s="44"/>
      <c r="D51" s="44"/>
      <c r="E51" s="44"/>
      <c r="F51" s="43" t="s">
        <v>49</v>
      </c>
    </row>
    <row r="52" spans="1:7" s="17" customFormat="1" ht="18" x14ac:dyDescent="0.35">
      <c r="B52" s="18"/>
      <c r="C52" s="19"/>
      <c r="D52" s="19"/>
      <c r="E52" s="20"/>
    </row>
  </sheetData>
  <mergeCells count="15">
    <mergeCell ref="A49:B49"/>
    <mergeCell ref="C1:E1"/>
    <mergeCell ref="E12:E13"/>
    <mergeCell ref="C8:E8"/>
    <mergeCell ref="A9:E9"/>
    <mergeCell ref="A11:A13"/>
    <mergeCell ref="B11:B13"/>
    <mergeCell ref="C12:C13"/>
    <mergeCell ref="E3:F3"/>
    <mergeCell ref="E4:G4"/>
    <mergeCell ref="B7:F7"/>
    <mergeCell ref="F12:F13"/>
    <mergeCell ref="G12:G13"/>
    <mergeCell ref="C11:G11"/>
    <mergeCell ref="D12:D13"/>
  </mergeCells>
  <phoneticPr fontId="5" type="noConversion"/>
  <pageMargins left="0.86614173228346458" right="0.27559055118110237" top="0.35433070866141736" bottom="0.35433070866141736" header="0" footer="0"/>
  <pageSetup paperSize="9" scale="72" orientation="portrait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Организация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Balko</cp:lastModifiedBy>
  <cp:revision/>
  <cp:lastPrinted>2019-10-21T06:12:18Z</cp:lastPrinted>
  <dcterms:created xsi:type="dcterms:W3CDTF">2015-02-27T09:07:30Z</dcterms:created>
  <dcterms:modified xsi:type="dcterms:W3CDTF">2019-10-21T06:12:53Z</dcterms:modified>
</cp:coreProperties>
</file>